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90" windowWidth="21720" windowHeight="12960" tabRatio="570"/>
  </bookViews>
  <sheets>
    <sheet name="1" sheetId="1" r:id="rId1"/>
  </sheets>
  <definedNames>
    <definedName name="_xlnm.Print_Area" localSheetId="0">'1'!$B$1:$W$37</definedName>
  </definedNames>
  <calcPr calcId="124519"/>
</workbook>
</file>

<file path=xl/calcChain.xml><?xml version="1.0" encoding="utf-8"?>
<calcChain xmlns="http://schemas.openxmlformats.org/spreadsheetml/2006/main">
  <c r="D35" i="1"/>
  <c r="AA20"/>
  <c r="AA19"/>
  <c r="M20" l="1"/>
  <c r="M21" s="1"/>
  <c r="M16"/>
  <c r="M17" s="1"/>
  <c r="M12"/>
  <c r="M13" s="1"/>
</calcChain>
</file>

<file path=xl/sharedStrings.xml><?xml version="1.0" encoding="utf-8"?>
<sst xmlns="http://schemas.openxmlformats.org/spreadsheetml/2006/main" count="25" uniqueCount="13">
  <si>
    <t>序号</t>
  </si>
  <si>
    <t>桩号</t>
  </si>
  <si>
    <t>数量（根）</t>
  </si>
  <si>
    <t>备注</t>
  </si>
  <si>
    <t>路左侧</t>
  </si>
  <si>
    <t>路右侧</t>
  </si>
  <si>
    <t xml:space="preserve">第 1 页   共 1 页  </t>
    <phoneticPr fontId="5" type="noConversion"/>
  </si>
  <si>
    <t>合计</t>
    <phoneticPr fontId="5" type="noConversion"/>
  </si>
  <si>
    <t xml:space="preserve">          编制：</t>
    <phoneticPr fontId="5" type="noConversion"/>
  </si>
  <si>
    <t>复核：</t>
    <phoneticPr fontId="5" type="noConversion"/>
  </si>
  <si>
    <t>灌阳县水车镇水车至铁口源村道路改造工程施工图设计</t>
    <phoneticPr fontId="5" type="noConversion"/>
  </si>
  <si>
    <t xml:space="preserve"> 道口标柱设置一览表</t>
    <phoneticPr fontId="5" type="noConversion"/>
  </si>
  <si>
    <t xml:space="preserve">                     S2-14</t>
    <phoneticPr fontId="5" type="noConversion"/>
  </si>
</sst>
</file>

<file path=xl/styles.xml><?xml version="1.0" encoding="utf-8"?>
<styleSheet xmlns="http://schemas.openxmlformats.org/spreadsheetml/2006/main">
  <numFmts count="8">
    <numFmt numFmtId="176" formatCode="000"/>
    <numFmt numFmtId="177" formatCode="0_ "/>
    <numFmt numFmtId="178" formatCode="\K0\+000"/>
    <numFmt numFmtId="179" formatCode="0_);[Red]\(0\)"/>
    <numFmt numFmtId="180" formatCode="0.0_ "/>
    <numFmt numFmtId="181" formatCode="0.00_ "/>
    <numFmt numFmtId="182" formatCode="0.0_);[Red]\(0.0\)"/>
    <numFmt numFmtId="183" formatCode="\K00\+000"/>
  </numFmts>
  <fonts count="7">
    <font>
      <sz val="12"/>
      <name val="宋体"/>
      <charset val="134"/>
    </font>
    <font>
      <sz val="22"/>
      <name val="黑体"/>
      <family val="3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77" fontId="2" fillId="0" borderId="8" xfId="0" applyNumberFormat="1" applyFont="1" applyBorder="1" applyAlignment="1" applyProtection="1">
      <alignment horizontal="center" vertical="center"/>
      <protection hidden="1"/>
    </xf>
    <xf numFmtId="177" fontId="2" fillId="0" borderId="0" xfId="0" applyNumberFormat="1" applyFont="1" applyBorder="1" applyAlignment="1" applyProtection="1">
      <alignment horizontal="center" vertical="center"/>
      <protection hidden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7" fontId="2" fillId="0" borderId="13" xfId="0" applyNumberFormat="1" applyFont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80" fontId="2" fillId="0" borderId="17" xfId="0" applyNumberFormat="1" applyFont="1" applyFill="1" applyBorder="1" applyAlignment="1">
      <alignment horizontal="center" vertical="center"/>
    </xf>
    <xf numFmtId="181" fontId="2" fillId="0" borderId="17" xfId="0" applyNumberFormat="1" applyFont="1" applyFill="1" applyBorder="1" applyAlignment="1">
      <alignment horizontal="center" vertical="center"/>
    </xf>
    <xf numFmtId="180" fontId="4" fillId="0" borderId="17" xfId="0" applyNumberFormat="1" applyFont="1" applyFill="1" applyBorder="1" applyAlignment="1">
      <alignment horizontal="center" vertical="center"/>
    </xf>
    <xf numFmtId="182" fontId="2" fillId="0" borderId="9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83" fontId="6" fillId="0" borderId="19" xfId="0" applyNumberFormat="1" applyFont="1" applyBorder="1" applyAlignment="1">
      <alignment horizontal="center" vertical="center" wrapText="1"/>
    </xf>
    <xf numFmtId="183" fontId="0" fillId="0" borderId="19" xfId="0" applyNumberFormat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179" fontId="2" fillId="0" borderId="19" xfId="0" applyNumberFormat="1" applyFont="1" applyFill="1" applyBorder="1" applyAlignment="1">
      <alignment horizontal="center" vertical="center"/>
    </xf>
    <xf numFmtId="178" fontId="2" fillId="0" borderId="14" xfId="0" applyNumberFormat="1" applyFont="1" applyFill="1" applyBorder="1" applyAlignment="1">
      <alignment horizontal="center" vertical="center"/>
    </xf>
    <xf numFmtId="179" fontId="2" fillId="0" borderId="14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178" fontId="2" fillId="0" borderId="19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83" fontId="2" fillId="0" borderId="19" xfId="0" applyNumberFormat="1" applyFont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83" fontId="2" fillId="0" borderId="14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 applyProtection="1">
      <alignment horizontal="left" vertical="center"/>
      <protection hidden="1"/>
    </xf>
    <xf numFmtId="0" fontId="2" fillId="0" borderId="9" xfId="0" applyFont="1" applyFill="1" applyBorder="1" applyAlignment="1">
      <alignment horizontal="center" vertical="center"/>
    </xf>
    <xf numFmtId="178" fontId="2" fillId="0" borderId="19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9" fontId="2" fillId="0" borderId="20" xfId="0" applyNumberFormat="1" applyFont="1" applyFill="1" applyBorder="1" applyAlignment="1">
      <alignment horizontal="center" vertical="center"/>
    </xf>
    <xf numFmtId="179" fontId="2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4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1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571500</xdr:colOff>
      <xdr:row>35</xdr:row>
      <xdr:rowOff>235325</xdr:rowOff>
    </xdr:from>
    <xdr:to>
      <xdr:col>22</xdr:col>
      <xdr:colOff>215053</xdr:colOff>
      <xdr:row>37</xdr:row>
      <xdr:rowOff>11206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33412" y="9054354"/>
          <a:ext cx="450376" cy="268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J40"/>
  <sheetViews>
    <sheetView showZeros="0" tabSelected="1" view="pageBreakPreview" topLeftCell="B1" zoomScale="85" zoomScaleNormal="85" zoomScaleSheetLayoutView="85" workbookViewId="0">
      <selection activeCell="W17" sqref="W17"/>
    </sheetView>
  </sheetViews>
  <sheetFormatPr defaultRowHeight="14.25"/>
  <cols>
    <col min="1" max="1" width="9" style="6" hidden="1" customWidth="1"/>
    <col min="2" max="2" width="4.625" style="7" customWidth="1"/>
    <col min="3" max="3" width="15.625" style="51" customWidth="1"/>
    <col min="4" max="5" width="10.625" style="9" customWidth="1"/>
    <col min="6" max="6" width="15.625" style="6" customWidth="1"/>
    <col min="7" max="7" width="1.625" style="6" customWidth="1"/>
    <col min="8" max="8" width="4.625" style="6" customWidth="1"/>
    <col min="9" max="9" width="15.625" style="6" customWidth="1"/>
    <col min="10" max="11" width="10.625" style="9" customWidth="1"/>
    <col min="12" max="12" width="15.625" style="9" customWidth="1"/>
    <col min="13" max="13" width="9.125" style="6" hidden="1" customWidth="1"/>
    <col min="14" max="14" width="1" style="6" hidden="1" customWidth="1"/>
    <col min="15" max="15" width="1.625" style="6" hidden="1" customWidth="1"/>
    <col min="16" max="17" width="9" style="6" hidden="1" customWidth="1"/>
    <col min="18" max="18" width="1.625" style="6" customWidth="1"/>
    <col min="19" max="19" width="4.625" style="6" customWidth="1"/>
    <col min="20" max="20" width="15.625" style="8" customWidth="1"/>
    <col min="21" max="22" width="10.625" style="9" customWidth="1"/>
    <col min="23" max="23" width="15.625" style="6" customWidth="1"/>
    <col min="24" max="24" width="2.5" style="6" customWidth="1"/>
    <col min="25" max="25" width="12.25" style="6" customWidth="1"/>
    <col min="26" max="28" width="9" style="6"/>
    <col min="29" max="29" width="0.25" style="6" customWidth="1"/>
    <col min="30" max="30" width="9" style="6"/>
    <col min="31" max="31" width="2.75" style="6" customWidth="1"/>
    <col min="32" max="16384" width="9" style="6"/>
  </cols>
  <sheetData>
    <row r="1" spans="1:36" s="1" customFormat="1" ht="35.1" customHeight="1">
      <c r="A1" s="61" t="s">
        <v>11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36" s="2" customFormat="1" ht="20.100000000000001" customHeight="1">
      <c r="B2" s="10"/>
      <c r="C2" s="11"/>
      <c r="D2" s="12"/>
      <c r="E2" s="12"/>
      <c r="F2" s="13"/>
      <c r="G2" s="13"/>
      <c r="H2" s="13"/>
      <c r="I2" s="13"/>
      <c r="J2" s="12"/>
      <c r="K2" s="12"/>
      <c r="L2" s="12"/>
      <c r="T2" s="11"/>
      <c r="U2" s="62" t="s">
        <v>12</v>
      </c>
      <c r="V2" s="62"/>
      <c r="W2" s="62"/>
    </row>
    <row r="3" spans="1:36" s="2" customFormat="1" ht="20.100000000000001" customHeight="1" thickBot="1">
      <c r="B3" s="14" t="s">
        <v>10</v>
      </c>
      <c r="C3" s="14"/>
      <c r="D3" s="14"/>
      <c r="E3" s="14"/>
      <c r="F3" s="14"/>
      <c r="G3" s="14"/>
      <c r="H3" s="14"/>
      <c r="I3" s="14"/>
      <c r="J3" s="12"/>
      <c r="K3" s="12"/>
      <c r="L3" s="12"/>
      <c r="M3" s="13"/>
      <c r="N3" s="13"/>
      <c r="O3" s="13"/>
      <c r="P3" s="13"/>
      <c r="Q3" s="13"/>
      <c r="R3" s="13"/>
      <c r="S3" s="13"/>
      <c r="T3" s="11"/>
      <c r="U3" s="63" t="s">
        <v>6</v>
      </c>
      <c r="V3" s="63"/>
      <c r="W3" s="63"/>
    </row>
    <row r="4" spans="1:36" s="2" customFormat="1" ht="20.100000000000001" customHeight="1" thickTop="1">
      <c r="A4" s="15"/>
      <c r="B4" s="71" t="s">
        <v>0</v>
      </c>
      <c r="C4" s="69" t="s">
        <v>1</v>
      </c>
      <c r="D4" s="64" t="s">
        <v>2</v>
      </c>
      <c r="E4" s="64"/>
      <c r="F4" s="65" t="s">
        <v>3</v>
      </c>
      <c r="G4" s="13"/>
      <c r="H4" s="67" t="s">
        <v>0</v>
      </c>
      <c r="I4" s="69" t="s">
        <v>1</v>
      </c>
      <c r="J4" s="64" t="s">
        <v>2</v>
      </c>
      <c r="K4" s="64"/>
      <c r="L4" s="65" t="s">
        <v>3</v>
      </c>
      <c r="M4" s="26"/>
      <c r="N4" s="26"/>
      <c r="O4" s="26"/>
      <c r="P4" s="26"/>
      <c r="Q4" s="26"/>
      <c r="R4" s="13"/>
      <c r="S4" s="67" t="s">
        <v>0</v>
      </c>
      <c r="T4" s="69" t="s">
        <v>1</v>
      </c>
      <c r="U4" s="64" t="s">
        <v>2</v>
      </c>
      <c r="V4" s="64"/>
      <c r="W4" s="65" t="s">
        <v>3</v>
      </c>
    </row>
    <row r="5" spans="1:36" s="2" customFormat="1" ht="20.100000000000001" customHeight="1">
      <c r="A5" s="16"/>
      <c r="B5" s="72"/>
      <c r="C5" s="70"/>
      <c r="D5" s="40" t="s">
        <v>4</v>
      </c>
      <c r="E5" s="40" t="s">
        <v>5</v>
      </c>
      <c r="F5" s="66"/>
      <c r="G5" s="13"/>
      <c r="H5" s="68"/>
      <c r="I5" s="70"/>
      <c r="J5" s="40" t="s">
        <v>4</v>
      </c>
      <c r="K5" s="40" t="s">
        <v>5</v>
      </c>
      <c r="L5" s="66"/>
      <c r="M5" s="13"/>
      <c r="N5" s="13"/>
      <c r="O5" s="13"/>
      <c r="P5" s="13"/>
      <c r="Q5" s="13"/>
      <c r="R5" s="13"/>
      <c r="S5" s="68"/>
      <c r="T5" s="70"/>
      <c r="U5" s="40" t="s">
        <v>4</v>
      </c>
      <c r="V5" s="40" t="s">
        <v>5</v>
      </c>
      <c r="W5" s="66"/>
    </row>
    <row r="6" spans="1:36" s="2" customFormat="1" ht="20.100000000000001" customHeight="1">
      <c r="A6" s="16"/>
      <c r="B6" s="42">
        <v>1</v>
      </c>
      <c r="C6" s="49">
        <v>2</v>
      </c>
      <c r="D6" s="40">
        <v>3</v>
      </c>
      <c r="E6" s="40">
        <v>4</v>
      </c>
      <c r="F6" s="44">
        <v>5</v>
      </c>
      <c r="G6" s="13"/>
      <c r="H6" s="42">
        <v>1</v>
      </c>
      <c r="I6" s="43">
        <v>2</v>
      </c>
      <c r="J6" s="40">
        <v>3</v>
      </c>
      <c r="K6" s="40">
        <v>4</v>
      </c>
      <c r="L6" s="44">
        <v>5</v>
      </c>
      <c r="M6" s="13"/>
      <c r="N6" s="13"/>
      <c r="O6" s="13"/>
      <c r="P6" s="13"/>
      <c r="Q6" s="13"/>
      <c r="R6" s="13"/>
      <c r="S6" s="42">
        <v>1</v>
      </c>
      <c r="T6" s="43">
        <v>2</v>
      </c>
      <c r="U6" s="40">
        <v>3</v>
      </c>
      <c r="V6" s="40">
        <v>4</v>
      </c>
      <c r="W6" s="44">
        <v>5</v>
      </c>
    </row>
    <row r="7" spans="1:36" s="3" customFormat="1" ht="20.100000000000001" customHeight="1">
      <c r="A7" s="17"/>
      <c r="B7" s="18">
        <v>1</v>
      </c>
      <c r="C7" s="55">
        <v>550</v>
      </c>
      <c r="D7" s="37">
        <v>4</v>
      </c>
      <c r="E7" s="37"/>
      <c r="F7" s="44"/>
      <c r="G7" s="19"/>
      <c r="H7" s="18"/>
      <c r="I7" s="50"/>
      <c r="J7" s="36"/>
      <c r="K7" s="37"/>
      <c r="L7" s="44"/>
      <c r="Q7" s="33"/>
      <c r="R7" s="19"/>
      <c r="S7" s="45"/>
      <c r="T7" s="35"/>
      <c r="U7" s="37"/>
      <c r="V7" s="37"/>
      <c r="W7" s="44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</row>
    <row r="8" spans="1:36" s="4" customFormat="1" ht="20.100000000000001" customHeight="1">
      <c r="A8" s="20"/>
      <c r="B8" s="18">
        <v>2</v>
      </c>
      <c r="C8" s="55">
        <v>590</v>
      </c>
      <c r="D8" s="37">
        <v>4</v>
      </c>
      <c r="E8" s="37"/>
      <c r="F8" s="44"/>
      <c r="G8" s="19"/>
      <c r="H8" s="18"/>
      <c r="I8" s="50"/>
      <c r="J8" s="36"/>
      <c r="K8" s="37"/>
      <c r="L8" s="44"/>
      <c r="Q8" s="33"/>
      <c r="R8" s="19"/>
      <c r="S8" s="45"/>
      <c r="T8" s="35"/>
      <c r="U8" s="37"/>
      <c r="V8" s="37"/>
      <c r="W8" s="44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</row>
    <row r="9" spans="1:36" s="4" customFormat="1" ht="20.100000000000001" customHeight="1">
      <c r="A9" s="20"/>
      <c r="B9" s="18">
        <v>3</v>
      </c>
      <c r="C9" s="55">
        <v>625</v>
      </c>
      <c r="D9" s="37"/>
      <c r="E9" s="37">
        <v>4</v>
      </c>
      <c r="F9" s="44"/>
      <c r="G9" s="19"/>
      <c r="H9" s="18"/>
      <c r="I9" s="50"/>
      <c r="J9" s="36"/>
      <c r="K9" s="37"/>
      <c r="L9" s="44"/>
      <c r="Q9" s="33"/>
      <c r="R9" s="19"/>
      <c r="S9" s="45"/>
      <c r="T9" s="35"/>
      <c r="U9" s="37"/>
      <c r="V9" s="37"/>
      <c r="W9" s="44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</row>
    <row r="10" spans="1:36" s="4" customFormat="1" ht="20.100000000000001" customHeight="1">
      <c r="A10" s="20"/>
      <c r="B10" s="18">
        <v>4</v>
      </c>
      <c r="C10" s="55">
        <v>1700</v>
      </c>
      <c r="D10" s="37">
        <v>4</v>
      </c>
      <c r="E10" s="37">
        <v>4</v>
      </c>
      <c r="F10" s="57"/>
      <c r="G10" s="19"/>
      <c r="H10" s="18"/>
      <c r="I10" s="50"/>
      <c r="J10" s="36"/>
      <c r="K10" s="37"/>
      <c r="L10" s="44"/>
      <c r="Q10" s="33"/>
      <c r="R10" s="19"/>
      <c r="S10" s="45"/>
      <c r="T10" s="35"/>
      <c r="U10" s="36"/>
      <c r="V10" s="37"/>
      <c r="W10" s="44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</row>
    <row r="11" spans="1:36" s="4" customFormat="1" ht="20.100000000000001" customHeight="1">
      <c r="A11" s="20"/>
      <c r="B11" s="18">
        <v>5</v>
      </c>
      <c r="C11" s="55">
        <v>2900</v>
      </c>
      <c r="D11" s="37"/>
      <c r="E11" s="37">
        <v>4</v>
      </c>
      <c r="F11" s="44"/>
      <c r="G11" s="19"/>
      <c r="H11" s="18"/>
      <c r="I11" s="50"/>
      <c r="J11" s="36"/>
      <c r="K11" s="37"/>
      <c r="L11" s="44"/>
      <c r="M11" s="27"/>
      <c r="Q11" s="33"/>
      <c r="R11" s="19"/>
      <c r="S11" s="45"/>
      <c r="T11" s="35"/>
      <c r="U11" s="36"/>
      <c r="V11" s="37"/>
      <c r="W11" s="44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</row>
    <row r="12" spans="1:36" s="4" customFormat="1" ht="20.100000000000001" customHeight="1">
      <c r="A12" s="20"/>
      <c r="B12" s="18">
        <v>6</v>
      </c>
      <c r="C12" s="55">
        <v>3040</v>
      </c>
      <c r="D12" s="37">
        <v>4</v>
      </c>
      <c r="E12" s="37"/>
      <c r="F12" s="44"/>
      <c r="G12" s="19"/>
      <c r="H12" s="18"/>
      <c r="I12" s="50"/>
      <c r="J12" s="36"/>
      <c r="K12" s="37"/>
      <c r="L12" s="44"/>
      <c r="M12" s="28">
        <f>(K12+L12)*0.15*2/6</f>
        <v>0</v>
      </c>
      <c r="Q12" s="33"/>
      <c r="R12" s="19"/>
      <c r="S12" s="45"/>
      <c r="T12" s="35"/>
      <c r="U12" s="36"/>
      <c r="V12" s="37"/>
      <c r="W12" s="44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</row>
    <row r="13" spans="1:36" s="4" customFormat="1" ht="20.100000000000001" customHeight="1">
      <c r="A13" s="20"/>
      <c r="B13" s="18">
        <v>7</v>
      </c>
      <c r="C13" s="55">
        <v>3055</v>
      </c>
      <c r="D13" s="37"/>
      <c r="E13" s="37">
        <v>4</v>
      </c>
      <c r="F13" s="57"/>
      <c r="G13" s="19"/>
      <c r="H13" s="18"/>
      <c r="I13" s="50"/>
      <c r="J13" s="36"/>
      <c r="K13" s="37"/>
      <c r="L13" s="44"/>
      <c r="M13" s="29">
        <f>SUM(M12)</f>
        <v>0</v>
      </c>
      <c r="Q13" s="33"/>
      <c r="R13" s="19"/>
      <c r="S13" s="45"/>
      <c r="T13" s="34"/>
      <c r="U13" s="36"/>
      <c r="V13" s="37"/>
      <c r="W13" s="44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</row>
    <row r="14" spans="1:36" s="4" customFormat="1" ht="20.100000000000001" customHeight="1">
      <c r="A14" s="20"/>
      <c r="B14" s="18">
        <v>8</v>
      </c>
      <c r="C14" s="55">
        <v>3100</v>
      </c>
      <c r="D14" s="37"/>
      <c r="E14" s="37">
        <v>4</v>
      </c>
      <c r="F14" s="44"/>
      <c r="G14" s="19"/>
      <c r="H14" s="18"/>
      <c r="I14" s="50"/>
      <c r="J14" s="36"/>
      <c r="K14" s="37"/>
      <c r="L14" s="44"/>
      <c r="M14" s="27"/>
      <c r="Q14" s="33"/>
      <c r="R14" s="19"/>
      <c r="S14" s="45"/>
      <c r="T14" s="35"/>
      <c r="U14" s="36"/>
      <c r="V14" s="37"/>
      <c r="W14" s="44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</row>
    <row r="15" spans="1:36" s="4" customFormat="1" ht="20.100000000000001" customHeight="1">
      <c r="A15" s="20"/>
      <c r="B15" s="18">
        <v>9</v>
      </c>
      <c r="C15" s="55">
        <v>3850</v>
      </c>
      <c r="D15" s="37">
        <v>4</v>
      </c>
      <c r="E15" s="37"/>
      <c r="F15" s="44"/>
      <c r="G15" s="19"/>
      <c r="H15" s="18"/>
      <c r="I15" s="50"/>
      <c r="J15" s="36"/>
      <c r="K15" s="37"/>
      <c r="L15" s="44"/>
      <c r="M15" s="27"/>
      <c r="Q15" s="33"/>
      <c r="R15" s="19"/>
      <c r="S15" s="45"/>
      <c r="T15" s="35"/>
      <c r="U15" s="36"/>
      <c r="V15" s="37"/>
      <c r="W15" s="44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</row>
    <row r="16" spans="1:36" s="4" customFormat="1" ht="20.100000000000001" customHeight="1">
      <c r="A16" s="20"/>
      <c r="B16" s="18">
        <v>10</v>
      </c>
      <c r="C16" s="55">
        <v>3860</v>
      </c>
      <c r="D16" s="37"/>
      <c r="E16" s="37">
        <v>4</v>
      </c>
      <c r="F16" s="44"/>
      <c r="G16" s="19"/>
      <c r="H16" s="18"/>
      <c r="I16" s="50"/>
      <c r="J16" s="36"/>
      <c r="K16" s="37"/>
      <c r="L16" s="44"/>
      <c r="M16" s="28" t="e">
        <f>(#REF!+L16)*0.15*2/6</f>
        <v>#REF!</v>
      </c>
      <c r="Q16" s="33"/>
      <c r="R16" s="19"/>
      <c r="S16" s="45"/>
      <c r="T16" s="35"/>
      <c r="U16" s="37"/>
      <c r="V16" s="37"/>
      <c r="W16" s="44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</row>
    <row r="17" spans="1:36" s="4" customFormat="1" ht="20.100000000000001" customHeight="1">
      <c r="A17" s="20"/>
      <c r="B17" s="18">
        <v>11</v>
      </c>
      <c r="C17" s="55">
        <v>3880</v>
      </c>
      <c r="D17" s="37">
        <v>4</v>
      </c>
      <c r="E17" s="37"/>
      <c r="F17" s="44"/>
      <c r="G17" s="19"/>
      <c r="H17" s="18"/>
      <c r="I17" s="50"/>
      <c r="J17" s="37"/>
      <c r="K17" s="37"/>
      <c r="L17" s="44"/>
      <c r="M17" s="29" t="e">
        <f>SUM(M16)</f>
        <v>#REF!</v>
      </c>
      <c r="Q17" s="33"/>
      <c r="R17" s="19"/>
      <c r="S17" s="45"/>
      <c r="T17" s="35"/>
      <c r="U17" s="37"/>
      <c r="V17" s="37"/>
      <c r="W17" s="44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</row>
    <row r="18" spans="1:36" s="4" customFormat="1" ht="20.100000000000001" customHeight="1">
      <c r="A18" s="20"/>
      <c r="B18" s="18">
        <v>12</v>
      </c>
      <c r="C18" s="55">
        <v>4200</v>
      </c>
      <c r="D18" s="37"/>
      <c r="E18" s="37">
        <v>4</v>
      </c>
      <c r="F18" s="44"/>
      <c r="G18" s="19"/>
      <c r="H18" s="18"/>
      <c r="I18" s="50"/>
      <c r="J18" s="37"/>
      <c r="K18" s="37"/>
      <c r="L18" s="44"/>
      <c r="M18" s="27"/>
      <c r="Q18" s="33"/>
      <c r="R18" s="19"/>
      <c r="S18" s="45"/>
      <c r="T18" s="35"/>
      <c r="U18" s="37"/>
      <c r="V18" s="37"/>
      <c r="W18" s="44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</row>
    <row r="19" spans="1:36" s="4" customFormat="1" ht="20.100000000000001" customHeight="1">
      <c r="A19" s="20"/>
      <c r="B19" s="18">
        <v>13</v>
      </c>
      <c r="C19" s="55">
        <v>4880</v>
      </c>
      <c r="D19" s="37"/>
      <c r="E19" s="37">
        <v>4</v>
      </c>
      <c r="F19" s="44"/>
      <c r="G19" s="19"/>
      <c r="H19" s="18"/>
      <c r="I19" s="50"/>
      <c r="J19" s="37"/>
      <c r="K19" s="37"/>
      <c r="L19" s="44"/>
      <c r="M19" s="27"/>
      <c r="Q19" s="33"/>
      <c r="R19" s="19"/>
      <c r="S19" s="45"/>
      <c r="T19" s="35"/>
      <c r="U19" s="37"/>
      <c r="V19" s="37"/>
      <c r="W19" s="44"/>
      <c r="X19" s="56"/>
      <c r="Y19" s="56"/>
      <c r="Z19" s="56"/>
      <c r="AA19" s="56">
        <f>6.22+4.13</f>
        <v>10.35</v>
      </c>
      <c r="AB19" s="56"/>
      <c r="AC19" s="56"/>
      <c r="AD19" s="56"/>
      <c r="AE19" s="56"/>
      <c r="AF19" s="56"/>
      <c r="AG19" s="56"/>
      <c r="AH19" s="56"/>
      <c r="AI19" s="56"/>
      <c r="AJ19" s="56"/>
    </row>
    <row r="20" spans="1:36" s="4" customFormat="1" ht="20.100000000000001" customHeight="1">
      <c r="A20" s="20"/>
      <c r="B20" s="18">
        <v>14</v>
      </c>
      <c r="C20" s="55">
        <v>5000</v>
      </c>
      <c r="D20" s="37"/>
      <c r="E20" s="37">
        <v>4</v>
      </c>
      <c r="F20" s="44"/>
      <c r="G20" s="19"/>
      <c r="H20" s="18"/>
      <c r="I20" s="50"/>
      <c r="J20" s="37"/>
      <c r="K20" s="37"/>
      <c r="L20" s="44"/>
      <c r="M20" s="28" t="e">
        <f>(#REF!+L20)*0.15*2/6</f>
        <v>#REF!</v>
      </c>
      <c r="Q20" s="33"/>
      <c r="R20" s="19"/>
      <c r="S20" s="45"/>
      <c r="T20" s="35"/>
      <c r="U20" s="37"/>
      <c r="V20" s="37"/>
      <c r="W20" s="44"/>
      <c r="X20" s="56"/>
      <c r="Y20" s="56"/>
      <c r="Z20" s="56"/>
      <c r="AA20" s="56">
        <f>AA19/2</f>
        <v>5.1749999999999998</v>
      </c>
      <c r="AB20" s="56"/>
      <c r="AC20" s="56"/>
      <c r="AD20" s="56"/>
      <c r="AE20" s="56"/>
      <c r="AF20" s="56"/>
      <c r="AG20" s="56"/>
      <c r="AH20" s="56"/>
      <c r="AI20" s="56"/>
      <c r="AJ20" s="56"/>
    </row>
    <row r="21" spans="1:36" s="4" customFormat="1" ht="20.100000000000001" customHeight="1">
      <c r="A21" s="20"/>
      <c r="B21" s="18">
        <v>15</v>
      </c>
      <c r="C21" s="55">
        <v>5180</v>
      </c>
      <c r="D21" s="37">
        <v>4</v>
      </c>
      <c r="E21" s="37"/>
      <c r="F21" s="44"/>
      <c r="G21" s="19"/>
      <c r="H21" s="18"/>
      <c r="I21" s="50"/>
      <c r="J21" s="37"/>
      <c r="K21" s="37"/>
      <c r="L21" s="30"/>
      <c r="M21" s="29" t="e">
        <f>SUM(M20)</f>
        <v>#REF!</v>
      </c>
      <c r="Q21" s="33"/>
      <c r="R21" s="19"/>
      <c r="S21" s="45"/>
      <c r="T21" s="35"/>
      <c r="U21" s="37"/>
      <c r="V21" s="37"/>
      <c r="W21" s="44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</row>
    <row r="22" spans="1:36" s="4" customFormat="1" ht="20.100000000000001" customHeight="1">
      <c r="A22" s="20"/>
      <c r="B22" s="18">
        <v>16</v>
      </c>
      <c r="C22" s="55">
        <v>5240</v>
      </c>
      <c r="D22" s="37">
        <v>4</v>
      </c>
      <c r="E22" s="37">
        <v>4</v>
      </c>
      <c r="F22" s="44"/>
      <c r="G22" s="19"/>
      <c r="H22" s="18"/>
      <c r="I22" s="50"/>
      <c r="J22" s="37"/>
      <c r="K22" s="37"/>
      <c r="L22" s="30"/>
      <c r="Q22" s="33"/>
      <c r="R22" s="19"/>
      <c r="S22" s="45"/>
      <c r="T22" s="35"/>
      <c r="U22" s="37"/>
      <c r="V22" s="37"/>
      <c r="W22" s="44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</row>
    <row r="23" spans="1:36" s="4" customFormat="1" ht="20.100000000000001" customHeight="1">
      <c r="A23" s="20"/>
      <c r="B23" s="18">
        <v>17</v>
      </c>
      <c r="C23" s="55">
        <v>5380</v>
      </c>
      <c r="D23" s="37"/>
      <c r="E23" s="37">
        <v>4</v>
      </c>
      <c r="F23" s="44"/>
      <c r="G23" s="19"/>
      <c r="H23" s="18"/>
      <c r="I23" s="50"/>
      <c r="J23" s="37"/>
      <c r="K23" s="37"/>
      <c r="L23" s="44"/>
      <c r="Q23" s="33"/>
      <c r="R23" s="19"/>
      <c r="S23" s="45"/>
      <c r="T23" s="35"/>
      <c r="U23" s="37"/>
      <c r="V23" s="37"/>
      <c r="W23" s="44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</row>
    <row r="24" spans="1:36" s="4" customFormat="1" ht="20.100000000000001" customHeight="1">
      <c r="A24" s="20"/>
      <c r="B24" s="18">
        <v>18</v>
      </c>
      <c r="C24" s="55">
        <v>5570</v>
      </c>
      <c r="D24" s="37">
        <v>4</v>
      </c>
      <c r="E24" s="37">
        <v>4</v>
      </c>
      <c r="F24" s="44"/>
      <c r="G24" s="19"/>
      <c r="H24" s="18"/>
      <c r="I24" s="50"/>
      <c r="J24" s="37"/>
      <c r="K24" s="37"/>
      <c r="L24" s="44"/>
      <c r="Q24" s="33"/>
      <c r="R24" s="19"/>
      <c r="S24" s="45"/>
      <c r="T24" s="35"/>
      <c r="U24" s="37"/>
      <c r="V24" s="37"/>
      <c r="W24" s="44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</row>
    <row r="25" spans="1:36" s="4" customFormat="1" ht="20.100000000000001" customHeight="1">
      <c r="A25" s="20"/>
      <c r="B25" s="18">
        <v>19</v>
      </c>
      <c r="C25" s="55">
        <v>5960</v>
      </c>
      <c r="D25" s="37"/>
      <c r="E25" s="37">
        <v>4</v>
      </c>
      <c r="F25" s="44"/>
      <c r="G25" s="19"/>
      <c r="H25" s="18"/>
      <c r="I25" s="50"/>
      <c r="J25" s="37"/>
      <c r="K25" s="37"/>
      <c r="L25" s="44"/>
      <c r="Q25" s="33"/>
      <c r="R25" s="19"/>
      <c r="S25" s="45"/>
      <c r="T25" s="35"/>
      <c r="U25" s="37"/>
      <c r="V25" s="37"/>
      <c r="W25" s="44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</row>
    <row r="26" spans="1:36" s="4" customFormat="1" ht="20.100000000000001" customHeight="1">
      <c r="A26" s="20"/>
      <c r="B26" s="18"/>
      <c r="C26" s="55"/>
      <c r="D26" s="37"/>
      <c r="E26" s="37"/>
      <c r="F26" s="44"/>
      <c r="G26" s="19"/>
      <c r="H26" s="18"/>
      <c r="I26" s="50"/>
      <c r="J26" s="37"/>
      <c r="K26" s="37"/>
      <c r="L26" s="44"/>
      <c r="Q26" s="33"/>
      <c r="R26" s="19"/>
      <c r="S26" s="45"/>
      <c r="T26" s="35"/>
      <c r="U26" s="36"/>
      <c r="V26" s="37"/>
      <c r="W26" s="44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</row>
    <row r="27" spans="1:36" s="4" customFormat="1" ht="20.100000000000001" customHeight="1">
      <c r="A27" s="20"/>
      <c r="B27" s="18"/>
      <c r="C27" s="55"/>
      <c r="D27" s="37"/>
      <c r="E27" s="37"/>
      <c r="F27" s="44"/>
      <c r="G27" s="19"/>
      <c r="H27" s="18"/>
      <c r="I27" s="50"/>
      <c r="J27" s="37"/>
      <c r="K27" s="37"/>
      <c r="L27" s="44"/>
      <c r="Q27" s="33"/>
      <c r="R27" s="19"/>
      <c r="S27" s="45"/>
      <c r="T27" s="35"/>
      <c r="U27" s="36"/>
      <c r="V27" s="37"/>
      <c r="W27" s="44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</row>
    <row r="28" spans="1:36" s="4" customFormat="1" ht="20.100000000000001" customHeight="1">
      <c r="A28" s="20"/>
      <c r="B28" s="18"/>
      <c r="C28" s="55"/>
      <c r="D28" s="37"/>
      <c r="E28" s="37"/>
      <c r="F28" s="44"/>
      <c r="G28" s="19"/>
      <c r="H28" s="18"/>
      <c r="I28" s="35"/>
      <c r="J28" s="37"/>
      <c r="K28" s="37"/>
      <c r="L28" s="44"/>
      <c r="Q28" s="33"/>
      <c r="R28" s="19"/>
      <c r="S28" s="45"/>
      <c r="T28" s="35"/>
      <c r="U28" s="36"/>
      <c r="V28" s="37"/>
      <c r="W28" s="44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</row>
    <row r="29" spans="1:36" s="4" customFormat="1" ht="20.100000000000001" customHeight="1">
      <c r="A29" s="20"/>
      <c r="B29" s="18"/>
      <c r="C29" s="55"/>
      <c r="D29" s="37"/>
      <c r="E29" s="37"/>
      <c r="F29" s="44"/>
      <c r="G29" s="19"/>
      <c r="H29" s="18"/>
      <c r="I29" s="35"/>
      <c r="J29" s="37"/>
      <c r="K29" s="37"/>
      <c r="L29" s="44"/>
      <c r="Q29" s="33"/>
      <c r="R29" s="19"/>
      <c r="S29" s="45"/>
      <c r="T29" s="35"/>
      <c r="U29" s="36"/>
      <c r="V29" s="37"/>
      <c r="W29" s="44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</row>
    <row r="30" spans="1:36" s="4" customFormat="1" ht="20.100000000000001" customHeight="1">
      <c r="A30" s="20"/>
      <c r="B30" s="18"/>
      <c r="C30" s="50"/>
      <c r="D30" s="36"/>
      <c r="E30" s="37"/>
      <c r="F30" s="44"/>
      <c r="G30" s="19"/>
      <c r="H30" s="18"/>
      <c r="I30" s="35"/>
      <c r="J30" s="37"/>
      <c r="K30" s="37"/>
      <c r="L30" s="44"/>
      <c r="Q30" s="33"/>
      <c r="R30" s="19"/>
      <c r="S30" s="45"/>
      <c r="T30" s="35"/>
      <c r="U30" s="36"/>
      <c r="V30" s="37"/>
      <c r="W30" s="44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</row>
    <row r="31" spans="1:36" s="4" customFormat="1" ht="20.100000000000001" customHeight="1">
      <c r="A31" s="20"/>
      <c r="B31" s="18"/>
      <c r="C31" s="50"/>
      <c r="D31" s="36"/>
      <c r="E31" s="37"/>
      <c r="F31" s="48"/>
      <c r="G31" s="19"/>
      <c r="H31" s="18"/>
      <c r="I31" s="35"/>
      <c r="J31" s="37"/>
      <c r="K31" s="37"/>
      <c r="L31" s="44"/>
      <c r="Q31" s="33"/>
      <c r="R31" s="19"/>
      <c r="S31" s="45"/>
      <c r="T31" s="35"/>
      <c r="U31" s="36"/>
      <c r="V31" s="37"/>
      <c r="W31" s="44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</row>
    <row r="32" spans="1:36" s="4" customFormat="1" ht="20.100000000000001" customHeight="1">
      <c r="A32" s="20"/>
      <c r="B32" s="18"/>
      <c r="C32" s="50"/>
      <c r="D32" s="36"/>
      <c r="E32" s="37"/>
      <c r="F32" s="44"/>
      <c r="G32" s="19"/>
      <c r="H32" s="18"/>
      <c r="I32" s="35"/>
      <c r="J32" s="37"/>
      <c r="K32" s="37"/>
      <c r="L32" s="44"/>
      <c r="Q32" s="33"/>
      <c r="R32" s="19"/>
      <c r="S32" s="45"/>
      <c r="T32" s="35"/>
      <c r="U32" s="36"/>
      <c r="V32" s="37"/>
      <c r="W32" s="44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</row>
    <row r="33" spans="1:36" s="4" customFormat="1" ht="20.100000000000001" customHeight="1">
      <c r="A33" s="20"/>
      <c r="B33" s="18"/>
      <c r="C33" s="50"/>
      <c r="D33" s="36"/>
      <c r="E33" s="37"/>
      <c r="F33" s="44"/>
      <c r="G33" s="19"/>
      <c r="H33" s="18"/>
      <c r="I33" s="35"/>
      <c r="J33" s="37"/>
      <c r="K33" s="37"/>
      <c r="L33" s="44"/>
      <c r="Q33" s="33"/>
      <c r="R33" s="19"/>
      <c r="S33" s="45"/>
      <c r="T33" s="35"/>
      <c r="U33" s="36"/>
      <c r="V33" s="37"/>
      <c r="W33" s="44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</row>
    <row r="34" spans="1:36" s="4" customFormat="1" ht="20.100000000000001" customHeight="1">
      <c r="A34" s="20"/>
      <c r="B34" s="18"/>
      <c r="C34" s="50"/>
      <c r="D34" s="36"/>
      <c r="E34" s="37"/>
      <c r="F34" s="44"/>
      <c r="G34" s="19"/>
      <c r="H34" s="18"/>
      <c r="I34" s="35"/>
      <c r="J34" s="36"/>
      <c r="K34" s="37"/>
      <c r="L34" s="44"/>
      <c r="Q34" s="33"/>
      <c r="R34" s="19"/>
      <c r="S34" s="45"/>
      <c r="T34" s="35"/>
      <c r="U34" s="36"/>
      <c r="V34" s="37"/>
      <c r="W34" s="44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</row>
    <row r="35" spans="1:36" s="4" customFormat="1" ht="20.100000000000001" customHeight="1">
      <c r="A35" s="20"/>
      <c r="B35" s="18"/>
      <c r="C35" s="41" t="s">
        <v>7</v>
      </c>
      <c r="D35" s="59">
        <f>SUM(D7:E28)</f>
        <v>88</v>
      </c>
      <c r="E35" s="60"/>
      <c r="F35" s="44"/>
      <c r="G35" s="19"/>
      <c r="H35" s="18"/>
      <c r="I35" s="35"/>
      <c r="J35" s="36"/>
      <c r="K35" s="37"/>
      <c r="L35" s="54"/>
      <c r="Q35" s="33"/>
      <c r="R35" s="19"/>
      <c r="S35" s="45"/>
      <c r="T35" s="43"/>
      <c r="U35" s="37"/>
      <c r="V35" s="37"/>
      <c r="W35" s="44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</row>
    <row r="36" spans="1:36" s="2" customFormat="1" ht="20.100000000000001" customHeight="1" thickBot="1">
      <c r="A36" s="21"/>
      <c r="B36" s="22"/>
      <c r="C36" s="52"/>
      <c r="D36" s="39"/>
      <c r="E36" s="39"/>
      <c r="F36" s="23"/>
      <c r="G36" s="13"/>
      <c r="H36" s="22"/>
      <c r="I36" s="38"/>
      <c r="J36" s="39"/>
      <c r="K36" s="39"/>
      <c r="L36" s="23"/>
      <c r="M36" s="13"/>
      <c r="N36" s="13"/>
      <c r="O36" s="13"/>
      <c r="P36" s="13"/>
      <c r="Q36" s="13"/>
      <c r="R36" s="13"/>
      <c r="S36" s="46"/>
      <c r="T36" s="38"/>
      <c r="U36" s="39"/>
      <c r="V36" s="39"/>
      <c r="W36" s="23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</row>
    <row r="37" spans="1:36" s="4" customFormat="1" ht="20.100000000000001" customHeight="1" thickTop="1">
      <c r="A37" s="20"/>
      <c r="B37" s="53" t="s">
        <v>8</v>
      </c>
      <c r="C37" s="53"/>
      <c r="D37" s="13"/>
      <c r="E37" s="13"/>
      <c r="F37" s="13"/>
      <c r="G37" s="19"/>
      <c r="H37" s="19"/>
      <c r="I37" s="47"/>
      <c r="J37" s="32"/>
      <c r="K37" s="32"/>
      <c r="L37" s="13"/>
      <c r="M37" s="13"/>
      <c r="N37" s="13"/>
      <c r="O37" s="13"/>
      <c r="P37" s="13"/>
      <c r="Q37" s="13"/>
      <c r="R37" s="19"/>
      <c r="S37" s="13"/>
      <c r="T37" s="13"/>
      <c r="U37" s="13"/>
      <c r="V37" s="47" t="s">
        <v>9</v>
      </c>
      <c r="W37" s="14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</row>
    <row r="38" spans="1:36" s="5" customFormat="1" ht="21" customHeight="1">
      <c r="A38" s="24"/>
      <c r="B38" s="19"/>
      <c r="C38" s="13"/>
      <c r="D38" s="25"/>
      <c r="E38" s="25"/>
      <c r="F38" s="13"/>
      <c r="G38" s="19"/>
      <c r="H38" s="19"/>
      <c r="I38" s="31"/>
      <c r="J38" s="32"/>
      <c r="K38" s="32"/>
      <c r="L38" s="13"/>
      <c r="M38" s="13"/>
      <c r="N38" s="13"/>
      <c r="O38" s="13"/>
      <c r="P38" s="13"/>
      <c r="Q38" s="13"/>
      <c r="R38" s="19"/>
      <c r="S38" s="25"/>
      <c r="T38" s="25"/>
      <c r="U38" s="25"/>
      <c r="V38" s="11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</row>
    <row r="39" spans="1:36" s="5" customFormat="1" ht="21" customHeight="1">
      <c r="A39" s="24"/>
      <c r="B39" s="19"/>
      <c r="C39" s="13"/>
      <c r="D39" s="25"/>
      <c r="E39" s="25"/>
      <c r="F39" s="13"/>
      <c r="G39" s="19"/>
      <c r="H39" s="19"/>
      <c r="I39" s="31"/>
      <c r="J39" s="32"/>
      <c r="K39" s="32"/>
      <c r="L39" s="13"/>
      <c r="M39" s="13"/>
      <c r="N39" s="13"/>
      <c r="O39" s="13"/>
      <c r="P39" s="13"/>
      <c r="Q39" s="13"/>
      <c r="R39" s="19"/>
      <c r="S39" s="25"/>
      <c r="T39" s="25"/>
      <c r="U39" s="25"/>
      <c r="V39" s="11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</row>
    <row r="40" spans="1:36"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</row>
  </sheetData>
  <mergeCells count="16">
    <mergeCell ref="D35:E35"/>
    <mergeCell ref="A1:W1"/>
    <mergeCell ref="U2:W2"/>
    <mergeCell ref="U3:W3"/>
    <mergeCell ref="D4:E4"/>
    <mergeCell ref="J4:K4"/>
    <mergeCell ref="U4:V4"/>
    <mergeCell ref="L4:L5"/>
    <mergeCell ref="S4:S5"/>
    <mergeCell ref="T4:T5"/>
    <mergeCell ref="W4:W5"/>
    <mergeCell ref="I4:I5"/>
    <mergeCell ref="B4:B5"/>
    <mergeCell ref="C4:C5"/>
    <mergeCell ref="F4:F5"/>
    <mergeCell ref="H4:H5"/>
  </mergeCells>
  <phoneticPr fontId="5" type="noConversion"/>
  <conditionalFormatting sqref="B3">
    <cfRule type="cellIs" dxfId="3" priority="245" stopIfTrue="1" operator="equal">
      <formula>#REF!</formula>
    </cfRule>
  </conditionalFormatting>
  <conditionalFormatting sqref="B3 M11:M21 L21:L22 T36 T7:T24 T26:T34 V37 C36 I7:I39 C7:C34">
    <cfRule type="cellIs" dxfId="2" priority="239" stopIfTrue="1" operator="equal">
      <formula>0</formula>
    </cfRule>
  </conditionalFormatting>
  <conditionalFormatting sqref="C35">
    <cfRule type="cellIs" dxfId="1" priority="230" stopIfTrue="1" operator="equal">
      <formula>0</formula>
    </cfRule>
  </conditionalFormatting>
  <conditionalFormatting sqref="C35">
    <cfRule type="cellIs" dxfId="0" priority="228" stopIfTrue="1" operator="equal">
      <formula>0</formula>
    </cfRule>
  </conditionalFormatting>
  <printOptions horizontalCentered="1" verticalCentered="1"/>
  <pageMargins left="1.2590277777777801" right="0.47152777777777799" top="0.44" bottom="0.39305555555555599" header="0.31388888888888899" footer="0.31388888888888899"/>
  <pageSetup paperSize="8" orientation="landscape" r:id="rId1"/>
  <headerFooter alignWithMargins="0"/>
  <drawing r:id="rId2"/>
  <legacyDrawing r:id="rId3"/>
  <oleObjects>
    <oleObject progId="AutoCAD.Drawing.18" shapeId="1029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jt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</dc:creator>
  <cp:lastModifiedBy>Users</cp:lastModifiedBy>
  <cp:lastPrinted>2023-04-13T07:48:15Z</cp:lastPrinted>
  <dcterms:created xsi:type="dcterms:W3CDTF">1999-02-07T14:34:00Z</dcterms:created>
  <dcterms:modified xsi:type="dcterms:W3CDTF">2025-02-16T02:21:22Z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